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T\Desktop\HAP2024\hasvapah@eset\"/>
    </mc:Choice>
  </mc:AlternateContent>
  <bookViews>
    <workbookView xWindow="0" yWindow="0" windowWidth="23040" windowHeight="8616"/>
  </bookViews>
  <sheets>
    <sheet name="2023" sheetId="1" r:id="rId1"/>
  </sheets>
  <definedNames>
    <definedName name="_xlnm.Print_Titles" localSheetId="0">'2023'!$5:$5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11" i="1" l="1"/>
  <c r="D11" i="1"/>
  <c r="D6" i="1"/>
  <c r="C6" i="1" s="1"/>
  <c r="D9" i="1"/>
  <c r="D100" i="1" l="1"/>
  <c r="D16" i="1"/>
  <c r="C16" i="1" s="1"/>
  <c r="C110" i="1"/>
  <c r="C109" i="1"/>
  <c r="C108" i="1"/>
  <c r="D107" i="1"/>
  <c r="C107" i="1" s="1"/>
  <c r="C106" i="1"/>
  <c r="C105" i="1"/>
  <c r="C103" i="1"/>
  <c r="C101" i="1"/>
  <c r="C14" i="1" l="1"/>
  <c r="C7" i="1" l="1"/>
  <c r="C8" i="1"/>
  <c r="C9" i="1"/>
  <c r="C10" i="1"/>
  <c r="C18" i="1" l="1"/>
  <c r="C22" i="1" l="1"/>
  <c r="C21" i="1"/>
  <c r="C13" i="1" l="1"/>
  <c r="C17" i="1"/>
  <c r="C19" i="1"/>
  <c r="C20" i="1"/>
</calcChain>
</file>

<file path=xl/sharedStrings.xml><?xml version="1.0" encoding="utf-8"?>
<sst xmlns="http://schemas.openxmlformats.org/spreadsheetml/2006/main" count="128" uniqueCount="114">
  <si>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</si>
  <si>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</si>
  <si>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</si>
  <si>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</si>
  <si>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</si>
  <si>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</si>
  <si>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</si>
  <si>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</si>
  <si>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</si>
  <si>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</si>
  <si>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</si>
  <si>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</si>
  <si>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</si>
  <si>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</si>
  <si>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</si>
  <si>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</si>
  <si>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</si>
  <si>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</si>
  <si>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</si>
  <si>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</si>
  <si>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</si>
  <si>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</si>
  <si>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</si>
  <si>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</si>
  <si>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ՀՀ ԿԳՄՍ ՆԱԽԱՐԱՐՈՒԹՅՈՒՆ </t>
  </si>
  <si>
    <t>Պաշտոնային դրույքաչափեր</t>
  </si>
  <si>
    <t>6.1.</t>
  </si>
  <si>
    <t>6.3.</t>
  </si>
  <si>
    <t>7.1.</t>
  </si>
  <si>
    <t>7.2.</t>
  </si>
  <si>
    <t>ՀԱՅԱՍՏԱՆԻ ԱԶԳԱՅԻՆ ՊԱՏԿԵՐԱՍՐԱՀ ՊՈԱԿ</t>
  </si>
  <si>
    <t>պաշտոնի  անվանում</t>
  </si>
  <si>
    <t>քանակ</t>
  </si>
  <si>
    <t xml:space="preserve"> դրոույքաչափ</t>
  </si>
  <si>
    <t>Տնօրեն</t>
  </si>
  <si>
    <t>Իրավաբան</t>
  </si>
  <si>
    <t>Գլխավոր հաշվապահ</t>
  </si>
  <si>
    <t>Ավագ հաշվապահ</t>
  </si>
  <si>
    <t xml:space="preserve"> Հաշվապահ</t>
  </si>
  <si>
    <t>Բաժնի վարիչ</t>
  </si>
  <si>
    <t xml:space="preserve">Բաժնի վարիչ                          </t>
  </si>
  <si>
    <t xml:space="preserve">Բաժնի վարիչ                                           </t>
  </si>
  <si>
    <t>Գլխ.ֆոնդապահ</t>
  </si>
  <si>
    <t xml:space="preserve">Գրաֆիկ-դիզայներ                   </t>
  </si>
  <si>
    <t xml:space="preserve">Ենթաբաժնի  վարիչ         </t>
  </si>
  <si>
    <t xml:space="preserve">Ենթաբաժնի  վարիչ                         </t>
  </si>
  <si>
    <t>Թարգմանիչ</t>
  </si>
  <si>
    <t>Խմբագիր</t>
  </si>
  <si>
    <t xml:space="preserve">Նկարիչ ձևավորող                 </t>
  </si>
  <si>
    <t>Վերականգնող-տեխնիկ</t>
  </si>
  <si>
    <t xml:space="preserve">Տեխնիկ-ձևավորող                  </t>
  </si>
  <si>
    <t>ՏՏ մասնագետ</t>
  </si>
  <si>
    <t>Պահեստապետ</t>
  </si>
  <si>
    <t>Տոմսավաճառ</t>
  </si>
  <si>
    <t>Պարետ</t>
  </si>
  <si>
    <t>Հանդերձապահ</t>
  </si>
  <si>
    <t>էլեկտրիկ</t>
  </si>
  <si>
    <t xml:space="preserve">Վերելակի մեխանիկ </t>
  </si>
  <si>
    <t>Սանտեխնիկ</t>
  </si>
  <si>
    <t>Բանվոր</t>
  </si>
  <si>
    <t>Մեխանիկ</t>
  </si>
  <si>
    <t>Ազդանշանային համակարգի սպասարկող</t>
  </si>
  <si>
    <t>Ատաղծագործ</t>
  </si>
  <si>
    <t>Հատակ փայլեցնող</t>
  </si>
  <si>
    <t>Հավաքարար</t>
  </si>
  <si>
    <t>Մասնաճյուղի վարիչ</t>
  </si>
  <si>
    <t>գլխ հաշվապահ</t>
  </si>
  <si>
    <t xml:space="preserve"> Վ.Մարտիրոսսյան</t>
  </si>
  <si>
    <t>Տնօրենի տեղակալ գիտական գծով</t>
  </si>
  <si>
    <t>Տնօրենի տեղակալ տնտեսական գծով</t>
  </si>
  <si>
    <t>Ֆանդրեյզեր</t>
  </si>
  <si>
    <t>Գլխավոր ինժեներ</t>
  </si>
  <si>
    <t>Գիտնական քարտուղար</t>
  </si>
  <si>
    <t xml:space="preserve">Տնօրենի օգնական                       </t>
  </si>
  <si>
    <t xml:space="preserve">Մամուլի քարտուղար                     </t>
  </si>
  <si>
    <t xml:space="preserve">Գնումների գործընթացի համակարգող                    </t>
  </si>
  <si>
    <t xml:space="preserve">Ադմինիստրատոր-մենեջեր                     </t>
  </si>
  <si>
    <t xml:space="preserve">Ավագ գիտ.աշխատող        </t>
  </si>
  <si>
    <t xml:space="preserve">Ավագ գիտ.աշխատող   </t>
  </si>
  <si>
    <t>գիտաշխատող</t>
  </si>
  <si>
    <t>Համակարգչային օպերատոր</t>
  </si>
  <si>
    <t>Ֆոնդապահ</t>
  </si>
  <si>
    <t>Ֆոնդապահ-համադրող</t>
  </si>
  <si>
    <t xml:space="preserve">Ավագ նկարիչ-վերականգնող </t>
  </si>
  <si>
    <t xml:space="preserve">Կրտսեր նկարիչ-վերականգնող </t>
  </si>
  <si>
    <t>Ցուցահանդեսի կազմակերպման օժանդակման մասնագետ</t>
  </si>
  <si>
    <t>Կրթական ծրագրերի մեթոդիստ</t>
  </si>
  <si>
    <t xml:space="preserve">Կրթական ծրագրերի համակարգող-մանկավարժ  </t>
  </si>
  <si>
    <t xml:space="preserve">Հասարակայնության հետ կապերի մասնագետ </t>
  </si>
  <si>
    <t>Սոցիալական մեդիայի մարքեթինգի մասնագետ (SMM)</t>
  </si>
  <si>
    <t>Մարքեթոլոգ</t>
  </si>
  <si>
    <t xml:space="preserve">Կաթսայատան տեխնիկ </t>
  </si>
  <si>
    <t xml:space="preserve">Ցուցանմուշների պահապան </t>
  </si>
  <si>
    <t>Անձնակազմի կառավարման գծով գլխավոր մասնագետ</t>
  </si>
  <si>
    <t>Գրադարանավար</t>
  </si>
  <si>
    <t>Արխիվավար</t>
  </si>
  <si>
    <t>Էքսկուրսավար</t>
  </si>
  <si>
    <t xml:space="preserve">Էքսկուրսավար </t>
  </si>
  <si>
    <t>Հավաքարար 0,5</t>
  </si>
  <si>
    <t xml:space="preserve"> Ավագ Էքսկուրսավար</t>
  </si>
  <si>
    <t xml:space="preserve"> Կրտսեր  Էքսկուրսավար</t>
  </si>
  <si>
    <t>Խրախուսմանն ուղղվող միջոցների չափաքանակներ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</si>
  <si>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</si>
  <si>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</si>
  <si>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</si>
  <si>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</si>
  <si>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</si>
  <si>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</si>
  <si>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</si>
  <si>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   տնօրենի տեղակալտնտեսական գծով</t>
  </si>
  <si>
    <t xml:space="preserve">Ս.Խաչատրյան </t>
  </si>
  <si>
    <t xml:space="preserve">կատարողներ             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</si>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</sst>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5" fillId="0" borderId="2" xfId="0" applyNumberFormat="1" applyFont="1" applyFill="1" applyBorder="1"/>
    <xf numFmtId="14" fontId="4" fillId="0" borderId="0" xfId="0" applyNumberFormat="1" applyFont="1"/>
    <xf numFmtId="1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/>
    </xf>
    <xf numFmtId="1" fontId="11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2" xfId="0" applyFont="1" applyBorder="1"/>
    <xf numFmtId="0" fontId="13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2" xfId="0" applyFont="1" applyFill="1" applyBorder="1"/>
    <xf numFmtId="0" fontId="12" fillId="0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L300"/>
  <sheetViews>
    <sheetView tabSelected="1" topLeftCell="A85" workbookViewId="0">
      <selection activeCell="C101" sqref="C101"/>
    </sheetView>
  </sheetViews>
  <sheetFormatPr defaultColWidth="8.8984375" defaultRowHeight="16.5" customHeight="1" x14ac:dyDescent="0.25"/>
  <cols>
    <col min="1" max="1" width="5.59765625" style="20" customWidth="1"/>
    <col min="2" max="2" width="54.19921875" style="21" customWidth="1"/>
    <col min="3" max="3" width="18.19921875" style="9" customWidth="1"/>
    <col min="4" max="4" width="27.3984375" style="20" customWidth="1"/>
    <col min="5" max="5" width="12.3984375" style="9" customWidth="1"/>
    <col min="6" max="16384" width="8.8984375" style="9"/>
  </cols>
  <sheetData>
    <row r="2" spans="1:168" s="3" customFormat="1" ht="16.5" customHeight="1" x14ac:dyDescent="0.4">
      <c r="A2" s="1"/>
      <c r="B2" s="2" t="s">
        <v>24</v>
      </c>
      <c r="D2" s="1"/>
    </row>
    <row r="3" spans="1:168" s="5" customFormat="1" ht="38.25" customHeight="1" x14ac:dyDescent="0.4">
      <c r="A3" s="4"/>
      <c r="B3" s="44" t="s">
        <v>0</v>
      </c>
      <c r="C3" s="44"/>
      <c r="D3" s="44"/>
    </row>
    <row r="4" spans="1:168" ht="27" customHeight="1" x14ac:dyDescent="0.25"/>
    <row r="5" spans="1:168" s="6" customFormat="1" ht="73.05" customHeight="1" x14ac:dyDescent="0.25">
      <c r="A5" s="6" t="s">
        <v>1</v>
      </c>
      <c r="B5" s="6" t="s">
        <v>2</v>
      </c>
      <c r="C5" s="24" t="s">
        <v>3</v>
      </c>
      <c r="D5" s="24" t="s">
        <v>30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</row>
    <row r="6" spans="1:168" ht="27" customHeight="1" x14ac:dyDescent="0.25">
      <c r="A6" s="22" t="s">
        <v>4</v>
      </c>
      <c r="B6" s="23" t="s">
        <v>112</v>
      </c>
      <c r="C6" s="25">
        <f>SUM(D6:D6)</f>
        <v>631917</v>
      </c>
      <c r="D6" s="39">
        <f>+D7+D8+D9+D10</f>
        <v>631917</v>
      </c>
    </row>
    <row r="7" spans="1:168" ht="27" customHeight="1" x14ac:dyDescent="0.25">
      <c r="A7" s="10"/>
      <c r="B7" s="11" t="s">
        <v>5</v>
      </c>
      <c r="C7" s="25">
        <f t="shared" ref="C7:C10" si="0">SUM(D7:D7)</f>
        <v>514722.9</v>
      </c>
      <c r="D7" s="33">
        <v>514722.9</v>
      </c>
    </row>
    <row r="8" spans="1:168" ht="27" customHeight="1" x14ac:dyDescent="0.25">
      <c r="A8" s="10"/>
      <c r="B8" s="11" t="s">
        <v>6</v>
      </c>
      <c r="C8" s="25">
        <f t="shared" si="0"/>
        <v>0</v>
      </c>
      <c r="D8" s="32"/>
    </row>
    <row r="9" spans="1:168" ht="27" customHeight="1" x14ac:dyDescent="0.25">
      <c r="A9" s="10"/>
      <c r="B9" s="11" t="s">
        <v>7</v>
      </c>
      <c r="C9" s="25">
        <f t="shared" si="0"/>
        <v>114194</v>
      </c>
      <c r="D9" s="33">
        <f>117194.1-D10</f>
        <v>114194</v>
      </c>
    </row>
    <row r="10" spans="1:168" ht="27" customHeight="1" x14ac:dyDescent="0.25">
      <c r="A10" s="10"/>
      <c r="B10" s="11" t="s">
        <v>8</v>
      </c>
      <c r="C10" s="25">
        <f t="shared" si="0"/>
        <v>3000.1</v>
      </c>
      <c r="D10" s="32">
        <v>3000.1</v>
      </c>
    </row>
    <row r="11" spans="1:168" ht="37.5" customHeight="1" x14ac:dyDescent="0.25">
      <c r="A11" s="7" t="s">
        <v>9</v>
      </c>
      <c r="B11" s="8" t="s">
        <v>113</v>
      </c>
      <c r="C11" s="27">
        <f>SUM(D11:D11)</f>
        <v>507294.3</v>
      </c>
      <c r="D11" s="34">
        <f>507358.3-9089+9025</f>
        <v>507294.3</v>
      </c>
    </row>
    <row r="12" spans="1:168" ht="27" customHeight="1" x14ac:dyDescent="0.25">
      <c r="A12" s="7">
        <v>1</v>
      </c>
      <c r="B12" s="12" t="s">
        <v>10</v>
      </c>
      <c r="C12" s="25">
        <f>SUM(D12:D12)</f>
        <v>0</v>
      </c>
      <c r="D12" s="32"/>
    </row>
    <row r="13" spans="1:168" s="15" customFormat="1" ht="27" customHeight="1" x14ac:dyDescent="0.25">
      <c r="A13" s="13"/>
      <c r="B13" s="14" t="s">
        <v>11</v>
      </c>
      <c r="C13" s="25">
        <f t="shared" ref="C13:C21" si="1">SUM(D13:D13)</f>
        <v>0</v>
      </c>
      <c r="D13" s="32"/>
    </row>
    <row r="14" spans="1:168" ht="27" customHeight="1" x14ac:dyDescent="0.25">
      <c r="A14" s="16" t="s">
        <v>12</v>
      </c>
      <c r="B14" s="17" t="s">
        <v>13</v>
      </c>
      <c r="C14" s="25">
        <f t="shared" si="1"/>
        <v>220</v>
      </c>
      <c r="D14" s="32">
        <v>220</v>
      </c>
    </row>
    <row r="15" spans="1:168" ht="45" customHeight="1" x14ac:dyDescent="0.25">
      <c r="A15" s="16" t="s">
        <v>14</v>
      </c>
      <c r="B15" s="17" t="s">
        <v>15</v>
      </c>
      <c r="C15" s="25">
        <v>3</v>
      </c>
      <c r="D15" s="32">
        <v>3</v>
      </c>
    </row>
    <row r="16" spans="1:168" ht="50.25" customHeight="1" x14ac:dyDescent="0.25">
      <c r="A16" s="7">
        <v>2</v>
      </c>
      <c r="B16" s="12" t="s">
        <v>16</v>
      </c>
      <c r="C16" s="25">
        <f>SUM(D16:D16)</f>
        <v>4</v>
      </c>
      <c r="D16" s="32">
        <f>SUM(D18:D20)</f>
        <v>4</v>
      </c>
    </row>
    <row r="17" spans="1:4" s="15" customFormat="1" ht="27" customHeight="1" x14ac:dyDescent="0.25">
      <c r="A17" s="13"/>
      <c r="B17" s="14" t="s">
        <v>11</v>
      </c>
      <c r="C17" s="25">
        <f t="shared" si="1"/>
        <v>0</v>
      </c>
      <c r="D17" s="32"/>
    </row>
    <row r="18" spans="1:4" ht="27" customHeight="1" x14ac:dyDescent="0.25">
      <c r="A18" s="16" t="s">
        <v>17</v>
      </c>
      <c r="B18" s="18" t="s">
        <v>18</v>
      </c>
      <c r="C18" s="25">
        <f t="shared" si="1"/>
        <v>3</v>
      </c>
      <c r="D18" s="32">
        <v>3</v>
      </c>
    </row>
    <row r="19" spans="1:4" ht="55.5" customHeight="1" x14ac:dyDescent="0.25">
      <c r="A19" s="16" t="s">
        <v>19</v>
      </c>
      <c r="B19" s="18" t="s">
        <v>20</v>
      </c>
      <c r="C19" s="25">
        <f t="shared" si="1"/>
        <v>1</v>
      </c>
      <c r="D19" s="32">
        <v>1</v>
      </c>
    </row>
    <row r="20" spans="1:4" ht="57.75" customHeight="1" x14ac:dyDescent="0.25">
      <c r="A20" s="16" t="s">
        <v>21</v>
      </c>
      <c r="B20" s="18" t="s">
        <v>22</v>
      </c>
      <c r="C20" s="25">
        <f t="shared" si="1"/>
        <v>0</v>
      </c>
      <c r="D20" s="32">
        <v>0</v>
      </c>
    </row>
    <row r="21" spans="1:4" ht="84" customHeight="1" x14ac:dyDescent="0.25">
      <c r="A21" s="7">
        <v>3</v>
      </c>
      <c r="B21" s="12" t="s">
        <v>23</v>
      </c>
      <c r="C21" s="27">
        <f t="shared" si="1"/>
        <v>111</v>
      </c>
      <c r="D21" s="34">
        <v>111</v>
      </c>
    </row>
    <row r="22" spans="1:4" ht="29.25" customHeight="1" x14ac:dyDescent="0.25">
      <c r="A22" s="7">
        <v>4</v>
      </c>
      <c r="B22" s="12" t="s">
        <v>25</v>
      </c>
      <c r="C22" s="25">
        <f t="shared" ref="C22" si="2">SUM(D22:D22)</f>
        <v>223</v>
      </c>
      <c r="D22" s="32">
        <v>223</v>
      </c>
    </row>
    <row r="23" spans="1:4" ht="16.5" customHeight="1" x14ac:dyDescent="0.25">
      <c r="A23" s="24"/>
      <c r="B23" s="14" t="s">
        <v>31</v>
      </c>
      <c r="C23" s="14" t="s">
        <v>33</v>
      </c>
      <c r="D23" s="14" t="s">
        <v>32</v>
      </c>
    </row>
    <row r="24" spans="1:4" ht="16.5" customHeight="1" x14ac:dyDescent="0.25">
      <c r="A24" s="24"/>
      <c r="B24" s="29" t="s">
        <v>34</v>
      </c>
      <c r="C24" s="42">
        <v>320000</v>
      </c>
      <c r="D24" s="35">
        <v>1</v>
      </c>
    </row>
    <row r="25" spans="1:4" ht="16.5" customHeight="1" x14ac:dyDescent="0.25">
      <c r="A25" s="24"/>
      <c r="B25" s="29" t="s">
        <v>68</v>
      </c>
      <c r="C25" s="42">
        <v>270000</v>
      </c>
      <c r="D25" s="35">
        <v>1</v>
      </c>
    </row>
    <row r="26" spans="1:4" ht="16.5" customHeight="1" x14ac:dyDescent="0.25">
      <c r="A26" s="24"/>
      <c r="B26" s="29" t="s">
        <v>69</v>
      </c>
      <c r="C26" s="42">
        <v>270000</v>
      </c>
      <c r="D26" s="35">
        <v>1</v>
      </c>
    </row>
    <row r="27" spans="1:4" ht="16.5" customHeight="1" x14ac:dyDescent="0.25">
      <c r="A27" s="24"/>
      <c r="B27" s="29" t="s">
        <v>70</v>
      </c>
      <c r="C27" s="42">
        <v>200000</v>
      </c>
      <c r="D27" s="35">
        <v>1</v>
      </c>
    </row>
    <row r="28" spans="1:4" ht="16.5" customHeight="1" x14ac:dyDescent="0.25">
      <c r="A28" s="24"/>
      <c r="B28" s="29" t="s">
        <v>71</v>
      </c>
      <c r="C28" s="42">
        <v>110000</v>
      </c>
      <c r="D28" s="35">
        <v>1</v>
      </c>
    </row>
    <row r="29" spans="1:4" ht="16.5" customHeight="1" x14ac:dyDescent="0.25">
      <c r="A29" s="24"/>
      <c r="B29" s="29" t="s">
        <v>72</v>
      </c>
      <c r="C29" s="42">
        <v>144000</v>
      </c>
      <c r="D29" s="35">
        <v>1</v>
      </c>
    </row>
    <row r="30" spans="1:4" ht="16.5" customHeight="1" x14ac:dyDescent="0.25">
      <c r="A30" s="24"/>
      <c r="B30" s="29" t="s">
        <v>73</v>
      </c>
      <c r="C30" s="42">
        <v>120000</v>
      </c>
      <c r="D30" s="35">
        <v>1</v>
      </c>
    </row>
    <row r="31" spans="1:4" ht="16.5" customHeight="1" x14ac:dyDescent="0.25">
      <c r="A31" s="24"/>
      <c r="B31" s="29" t="s">
        <v>74</v>
      </c>
      <c r="C31" s="42">
        <v>115000</v>
      </c>
      <c r="D31" s="35">
        <v>1</v>
      </c>
    </row>
    <row r="32" spans="1:4" ht="16.5" customHeight="1" x14ac:dyDescent="0.25">
      <c r="A32" s="24"/>
      <c r="B32" s="29" t="s">
        <v>75</v>
      </c>
      <c r="C32" s="42">
        <v>104300</v>
      </c>
      <c r="D32" s="35">
        <v>1</v>
      </c>
    </row>
    <row r="33" spans="1:4" ht="16.5" customHeight="1" x14ac:dyDescent="0.25">
      <c r="A33" s="24"/>
      <c r="B33" s="29" t="s">
        <v>76</v>
      </c>
      <c r="C33" s="42">
        <v>104000</v>
      </c>
      <c r="D33" s="35">
        <v>1</v>
      </c>
    </row>
    <row r="34" spans="1:4" ht="16.5" customHeight="1" x14ac:dyDescent="0.25">
      <c r="A34" s="24"/>
      <c r="B34" s="30" t="s">
        <v>36</v>
      </c>
      <c r="C34" s="42">
        <v>270000</v>
      </c>
      <c r="D34" s="35">
        <v>1</v>
      </c>
    </row>
    <row r="35" spans="1:4" ht="16.5" customHeight="1" x14ac:dyDescent="0.25">
      <c r="A35" s="24"/>
      <c r="B35" s="30" t="s">
        <v>42</v>
      </c>
      <c r="C35" s="42">
        <v>270000</v>
      </c>
      <c r="D35" s="35">
        <v>1</v>
      </c>
    </row>
    <row r="36" spans="1:4" ht="16.5" customHeight="1" x14ac:dyDescent="0.25">
      <c r="A36" s="24"/>
      <c r="B36" s="30" t="s">
        <v>37</v>
      </c>
      <c r="C36" s="42">
        <v>140000</v>
      </c>
      <c r="D36" s="35">
        <v>2</v>
      </c>
    </row>
    <row r="37" spans="1:4" ht="16.5" customHeight="1" x14ac:dyDescent="0.25">
      <c r="A37" s="24"/>
      <c r="B37" s="30" t="s">
        <v>38</v>
      </c>
      <c r="C37" s="42">
        <v>128000</v>
      </c>
      <c r="D37" s="35">
        <v>1</v>
      </c>
    </row>
    <row r="38" spans="1:4" ht="16.5" customHeight="1" x14ac:dyDescent="0.25">
      <c r="A38" s="24"/>
      <c r="B38" s="29" t="s">
        <v>39</v>
      </c>
      <c r="C38" s="42">
        <v>147000</v>
      </c>
      <c r="D38" s="35">
        <v>1</v>
      </c>
    </row>
    <row r="39" spans="1:4" ht="16.5" customHeight="1" x14ac:dyDescent="0.25">
      <c r="A39" s="24"/>
      <c r="B39" s="30" t="s">
        <v>41</v>
      </c>
      <c r="C39" s="42">
        <v>140000</v>
      </c>
      <c r="D39" s="35">
        <v>2</v>
      </c>
    </row>
    <row r="40" spans="1:4" ht="16.5" customHeight="1" x14ac:dyDescent="0.25">
      <c r="A40" s="24"/>
      <c r="B40" s="30" t="s">
        <v>40</v>
      </c>
      <c r="C40" s="42">
        <v>130000</v>
      </c>
      <c r="D40" s="35">
        <v>3</v>
      </c>
    </row>
    <row r="41" spans="1:4" ht="21.6" customHeight="1" x14ac:dyDescent="0.25">
      <c r="A41" s="24"/>
      <c r="B41" s="29" t="s">
        <v>39</v>
      </c>
      <c r="C41" s="42">
        <v>135000</v>
      </c>
      <c r="D41" s="35">
        <v>1</v>
      </c>
    </row>
    <row r="42" spans="1:4" ht="16.5" customHeight="1" x14ac:dyDescent="0.25">
      <c r="A42" s="24"/>
      <c r="B42" s="30" t="s">
        <v>39</v>
      </c>
      <c r="C42" s="42">
        <v>120000</v>
      </c>
      <c r="D42" s="35">
        <v>4</v>
      </c>
    </row>
    <row r="43" spans="1:4" ht="16.5" customHeight="1" x14ac:dyDescent="0.25">
      <c r="A43" s="24"/>
      <c r="B43" s="31" t="s">
        <v>39</v>
      </c>
      <c r="C43" s="42">
        <v>115000</v>
      </c>
      <c r="D43" s="35">
        <v>1</v>
      </c>
    </row>
    <row r="44" spans="1:4" ht="16.5" customHeight="1" x14ac:dyDescent="0.25">
      <c r="A44" s="24"/>
      <c r="B44" s="30" t="s">
        <v>39</v>
      </c>
      <c r="C44" s="42">
        <v>110000</v>
      </c>
      <c r="D44" s="35">
        <v>2</v>
      </c>
    </row>
    <row r="45" spans="1:4" ht="16.5" customHeight="1" x14ac:dyDescent="0.25">
      <c r="A45" s="24"/>
      <c r="B45" s="30" t="s">
        <v>45</v>
      </c>
      <c r="C45" s="42">
        <v>110000</v>
      </c>
      <c r="D45" s="35">
        <v>1</v>
      </c>
    </row>
    <row r="46" spans="1:4" ht="16.5" customHeight="1" x14ac:dyDescent="0.25">
      <c r="A46" s="24"/>
      <c r="B46" s="30" t="s">
        <v>44</v>
      </c>
      <c r="C46" s="42">
        <v>105000</v>
      </c>
      <c r="D46" s="35">
        <v>1</v>
      </c>
    </row>
    <row r="47" spans="1:4" ht="30.15" customHeight="1" x14ac:dyDescent="0.25">
      <c r="A47" s="24"/>
      <c r="B47" s="31" t="s">
        <v>93</v>
      </c>
      <c r="C47" s="42">
        <v>117000</v>
      </c>
      <c r="D47" s="35">
        <v>2</v>
      </c>
    </row>
    <row r="48" spans="1:4" ht="16.5" customHeight="1" x14ac:dyDescent="0.25">
      <c r="A48" s="24"/>
      <c r="B48" s="31" t="s">
        <v>35</v>
      </c>
      <c r="C48" s="42">
        <v>120770</v>
      </c>
      <c r="D48" s="35">
        <v>1</v>
      </c>
    </row>
    <row r="49" spans="1:4" ht="16.5" customHeight="1" x14ac:dyDescent="0.25">
      <c r="A49" s="24"/>
      <c r="B49" s="30" t="s">
        <v>77</v>
      </c>
      <c r="C49" s="42">
        <v>105000</v>
      </c>
      <c r="D49" s="35">
        <v>10</v>
      </c>
    </row>
    <row r="50" spans="1:4" ht="16.5" customHeight="1" x14ac:dyDescent="0.25">
      <c r="A50" s="24"/>
      <c r="B50" s="30" t="s">
        <v>78</v>
      </c>
      <c r="C50" s="42">
        <v>107500</v>
      </c>
      <c r="D50" s="35">
        <v>3</v>
      </c>
    </row>
    <row r="51" spans="1:4" ht="16.5" customHeight="1" x14ac:dyDescent="0.25">
      <c r="A51" s="24"/>
      <c r="B51" s="30" t="s">
        <v>79</v>
      </c>
      <c r="C51" s="42">
        <v>104000</v>
      </c>
      <c r="D51" s="35">
        <v>3</v>
      </c>
    </row>
    <row r="52" spans="1:4" ht="16.5" customHeight="1" x14ac:dyDescent="0.25">
      <c r="A52" s="24"/>
      <c r="B52" s="30" t="s">
        <v>80</v>
      </c>
      <c r="C52" s="42">
        <v>104000</v>
      </c>
      <c r="D52" s="35">
        <v>2</v>
      </c>
    </row>
    <row r="53" spans="1:4" ht="16.5" customHeight="1" x14ac:dyDescent="0.25">
      <c r="A53" s="24"/>
      <c r="B53" s="30" t="s">
        <v>81</v>
      </c>
      <c r="C53" s="42">
        <v>104000</v>
      </c>
      <c r="D53" s="35">
        <v>8</v>
      </c>
    </row>
    <row r="54" spans="1:4" ht="16.5" customHeight="1" x14ac:dyDescent="0.25">
      <c r="A54" s="24"/>
      <c r="B54" s="30" t="s">
        <v>81</v>
      </c>
      <c r="C54" s="42">
        <v>109000</v>
      </c>
      <c r="D54" s="35">
        <v>1</v>
      </c>
    </row>
    <row r="55" spans="1:4" ht="16.5" customHeight="1" x14ac:dyDescent="0.25">
      <c r="A55" s="24"/>
      <c r="B55" s="29" t="s">
        <v>82</v>
      </c>
      <c r="C55" s="42">
        <v>104000</v>
      </c>
      <c r="D55" s="35">
        <v>1</v>
      </c>
    </row>
    <row r="56" spans="1:4" ht="16.5" customHeight="1" x14ac:dyDescent="0.25">
      <c r="A56" s="24"/>
      <c r="B56" s="29" t="s">
        <v>94</v>
      </c>
      <c r="C56" s="42">
        <v>105000</v>
      </c>
      <c r="D56" s="35">
        <v>1</v>
      </c>
    </row>
    <row r="57" spans="1:4" ht="16.5" customHeight="1" x14ac:dyDescent="0.25">
      <c r="A57" s="24"/>
      <c r="B57" s="29" t="s">
        <v>95</v>
      </c>
      <c r="C57" s="42">
        <v>104000</v>
      </c>
      <c r="D57" s="35">
        <v>1</v>
      </c>
    </row>
    <row r="58" spans="1:4" ht="16.5" customHeight="1" x14ac:dyDescent="0.25">
      <c r="A58" s="24"/>
      <c r="B58" s="29" t="s">
        <v>83</v>
      </c>
      <c r="C58" s="42">
        <v>107000</v>
      </c>
      <c r="D58" s="35">
        <v>5</v>
      </c>
    </row>
    <row r="59" spans="1:4" ht="16.5" customHeight="1" x14ac:dyDescent="0.25">
      <c r="A59" s="24"/>
      <c r="B59" s="29" t="s">
        <v>84</v>
      </c>
      <c r="C59" s="42">
        <v>104000</v>
      </c>
      <c r="D59" s="35">
        <v>1</v>
      </c>
    </row>
    <row r="60" spans="1:4" ht="16.5" customHeight="1" x14ac:dyDescent="0.25">
      <c r="A60" s="24"/>
      <c r="B60" s="29" t="s">
        <v>49</v>
      </c>
      <c r="C60" s="42">
        <v>104000</v>
      </c>
      <c r="D60" s="35">
        <v>2</v>
      </c>
    </row>
    <row r="61" spans="1:4" ht="16.5" customHeight="1" x14ac:dyDescent="0.25">
      <c r="A61" s="24"/>
      <c r="B61" s="29" t="s">
        <v>43</v>
      </c>
      <c r="C61" s="42">
        <v>104000</v>
      </c>
      <c r="D61" s="35">
        <v>1</v>
      </c>
    </row>
    <row r="62" spans="1:4" ht="16.5" customHeight="1" x14ac:dyDescent="0.25">
      <c r="A62" s="24"/>
      <c r="B62" s="29" t="s">
        <v>48</v>
      </c>
      <c r="C62" s="42">
        <v>104000</v>
      </c>
      <c r="D62" s="35">
        <v>1</v>
      </c>
    </row>
    <row r="63" spans="1:4" ht="16.5" customHeight="1" x14ac:dyDescent="0.25">
      <c r="A63" s="24"/>
      <c r="B63" s="29" t="s">
        <v>50</v>
      </c>
      <c r="C63" s="42">
        <v>104000</v>
      </c>
      <c r="D63" s="35">
        <v>1</v>
      </c>
    </row>
    <row r="64" spans="1:4" ht="16.5" customHeight="1" x14ac:dyDescent="0.25">
      <c r="A64" s="24"/>
      <c r="B64" s="31" t="s">
        <v>85</v>
      </c>
      <c r="C64" s="42">
        <v>104000</v>
      </c>
      <c r="D64" s="35">
        <v>5.5</v>
      </c>
    </row>
    <row r="65" spans="1:7" ht="16.5" customHeight="1" x14ac:dyDescent="0.25">
      <c r="A65" s="24"/>
      <c r="B65" s="29" t="s">
        <v>99</v>
      </c>
      <c r="C65" s="42">
        <v>104000</v>
      </c>
      <c r="D65" s="35">
        <v>3</v>
      </c>
    </row>
    <row r="66" spans="1:7" ht="16.5" customHeight="1" x14ac:dyDescent="0.25">
      <c r="A66" s="24"/>
      <c r="B66" s="29" t="s">
        <v>100</v>
      </c>
      <c r="C66" s="42">
        <v>104000</v>
      </c>
      <c r="D66" s="35">
        <v>1</v>
      </c>
    </row>
    <row r="67" spans="1:7" ht="16.5" customHeight="1" x14ac:dyDescent="0.25">
      <c r="A67" s="24"/>
      <c r="B67" s="30" t="s">
        <v>96</v>
      </c>
      <c r="C67" s="42">
        <v>104000</v>
      </c>
      <c r="D67" s="35">
        <v>8</v>
      </c>
    </row>
    <row r="68" spans="1:7" ht="16.5" customHeight="1" x14ac:dyDescent="0.25">
      <c r="A68" s="24"/>
      <c r="B68" s="30" t="s">
        <v>97</v>
      </c>
      <c r="C68" s="42">
        <v>112000</v>
      </c>
      <c r="D68" s="35">
        <v>3</v>
      </c>
    </row>
    <row r="69" spans="1:7" ht="16.5" customHeight="1" x14ac:dyDescent="0.25">
      <c r="A69" s="24"/>
      <c r="B69" s="30" t="s">
        <v>47</v>
      </c>
      <c r="C69" s="42">
        <v>104000</v>
      </c>
      <c r="D69" s="35">
        <v>1</v>
      </c>
    </row>
    <row r="70" spans="1:7" ht="16.5" customHeight="1" x14ac:dyDescent="0.25">
      <c r="A70" s="24"/>
      <c r="B70" s="30" t="s">
        <v>46</v>
      </c>
      <c r="C70" s="42">
        <v>104000</v>
      </c>
      <c r="D70" s="35">
        <v>2</v>
      </c>
    </row>
    <row r="71" spans="1:7" ht="16.5" customHeight="1" x14ac:dyDescent="0.25">
      <c r="A71" s="24"/>
      <c r="B71" s="31" t="s">
        <v>86</v>
      </c>
      <c r="C71" s="42">
        <v>104000</v>
      </c>
      <c r="D71" s="35">
        <v>2</v>
      </c>
    </row>
    <row r="72" spans="1:7" ht="16.5" customHeight="1" x14ac:dyDescent="0.25">
      <c r="A72" s="24"/>
      <c r="B72" s="29" t="s">
        <v>87</v>
      </c>
      <c r="C72" s="42">
        <v>104000</v>
      </c>
      <c r="D72" s="35">
        <v>1</v>
      </c>
    </row>
    <row r="73" spans="1:7" ht="16.5" customHeight="1" x14ac:dyDescent="0.25">
      <c r="A73" s="24"/>
      <c r="B73" s="31" t="s">
        <v>88</v>
      </c>
      <c r="C73" s="42">
        <v>104000</v>
      </c>
      <c r="D73" s="35">
        <v>2</v>
      </c>
    </row>
    <row r="74" spans="1:7" ht="16.5" customHeight="1" x14ac:dyDescent="0.25">
      <c r="A74" s="24"/>
      <c r="B74" s="31" t="s">
        <v>89</v>
      </c>
      <c r="C74" s="42">
        <v>104000</v>
      </c>
      <c r="D74" s="35">
        <v>1</v>
      </c>
    </row>
    <row r="75" spans="1:7" ht="16.5" customHeight="1" x14ac:dyDescent="0.25">
      <c r="A75" s="24"/>
      <c r="B75" s="31" t="s">
        <v>90</v>
      </c>
      <c r="C75" s="42">
        <v>104000</v>
      </c>
      <c r="D75" s="35">
        <v>1</v>
      </c>
    </row>
    <row r="76" spans="1:7" ht="16.5" customHeight="1" x14ac:dyDescent="0.25">
      <c r="A76" s="24"/>
      <c r="B76" s="30" t="s">
        <v>65</v>
      </c>
      <c r="C76" s="42">
        <v>106000</v>
      </c>
      <c r="D76" s="35">
        <v>7</v>
      </c>
    </row>
    <row r="77" spans="1:7" ht="16.5" customHeight="1" x14ac:dyDescent="0.25">
      <c r="A77" s="24"/>
      <c r="B77" s="30" t="s">
        <v>65</v>
      </c>
      <c r="C77" s="42">
        <v>112000</v>
      </c>
      <c r="D77" s="35">
        <v>2</v>
      </c>
    </row>
    <row r="78" spans="1:7" ht="16.5" customHeight="1" x14ac:dyDescent="0.25">
      <c r="A78" s="24"/>
      <c r="B78" s="30" t="s">
        <v>65</v>
      </c>
      <c r="C78" s="42">
        <v>104000</v>
      </c>
      <c r="D78" s="35">
        <v>2</v>
      </c>
    </row>
    <row r="79" spans="1:7" ht="16.5" customHeight="1" x14ac:dyDescent="0.25">
      <c r="A79" s="24"/>
      <c r="B79" s="30" t="s">
        <v>65</v>
      </c>
      <c r="C79" s="42">
        <v>118000</v>
      </c>
      <c r="D79" s="35">
        <v>1</v>
      </c>
      <c r="G79" s="36"/>
    </row>
    <row r="80" spans="1:7" ht="16.5" customHeight="1" x14ac:dyDescent="0.25">
      <c r="A80" s="24"/>
      <c r="B80" s="30" t="s">
        <v>51</v>
      </c>
      <c r="C80" s="42">
        <v>104000</v>
      </c>
      <c r="D80" s="35">
        <v>1</v>
      </c>
    </row>
    <row r="81" spans="1:4" ht="16.5" customHeight="1" x14ac:dyDescent="0.25">
      <c r="A81" s="24"/>
      <c r="B81" s="30" t="s">
        <v>52</v>
      </c>
      <c r="C81" s="42">
        <v>105000</v>
      </c>
      <c r="D81" s="35">
        <v>1</v>
      </c>
    </row>
    <row r="82" spans="1:4" ht="16.5" customHeight="1" x14ac:dyDescent="0.25">
      <c r="A82" s="24"/>
      <c r="B82" s="30" t="s">
        <v>53</v>
      </c>
      <c r="C82" s="42">
        <v>107618</v>
      </c>
      <c r="D82" s="35">
        <v>2</v>
      </c>
    </row>
    <row r="83" spans="1:4" ht="16.5" customHeight="1" x14ac:dyDescent="0.25">
      <c r="A83" s="24"/>
      <c r="B83" s="30" t="s">
        <v>54</v>
      </c>
      <c r="C83" s="42">
        <v>104000</v>
      </c>
      <c r="D83" s="35">
        <v>0.5</v>
      </c>
    </row>
    <row r="84" spans="1:4" ht="16.5" customHeight="1" x14ac:dyDescent="0.25">
      <c r="A84" s="24"/>
      <c r="B84" s="30" t="s">
        <v>55</v>
      </c>
      <c r="C84" s="42">
        <v>104000</v>
      </c>
      <c r="D84" s="35">
        <v>1</v>
      </c>
    </row>
    <row r="85" spans="1:4" ht="16.5" customHeight="1" x14ac:dyDescent="0.25">
      <c r="A85" s="24"/>
      <c r="B85" s="30" t="s">
        <v>56</v>
      </c>
      <c r="C85" s="42">
        <v>104000</v>
      </c>
      <c r="D85" s="35">
        <v>1</v>
      </c>
    </row>
    <row r="86" spans="1:4" ht="16.5" customHeight="1" x14ac:dyDescent="0.25">
      <c r="A86" s="24"/>
      <c r="B86" s="30" t="s">
        <v>57</v>
      </c>
      <c r="C86" s="42">
        <v>104000</v>
      </c>
      <c r="D86" s="35">
        <v>2</v>
      </c>
    </row>
    <row r="87" spans="1:4" ht="16.5" customHeight="1" x14ac:dyDescent="0.25">
      <c r="A87" s="24"/>
      <c r="B87" s="30" t="s">
        <v>58</v>
      </c>
      <c r="C87" s="42">
        <v>104000</v>
      </c>
      <c r="D87" s="35">
        <v>1</v>
      </c>
    </row>
    <row r="88" spans="1:4" ht="16.5" customHeight="1" x14ac:dyDescent="0.25">
      <c r="A88" s="24"/>
      <c r="B88" s="30" t="s">
        <v>59</v>
      </c>
      <c r="C88" s="42">
        <v>104000</v>
      </c>
      <c r="D88" s="35">
        <v>5</v>
      </c>
    </row>
    <row r="89" spans="1:4" ht="16.5" customHeight="1" x14ac:dyDescent="0.25">
      <c r="A89" s="24"/>
      <c r="B89" s="30" t="s">
        <v>60</v>
      </c>
      <c r="C89" s="42">
        <v>104000</v>
      </c>
      <c r="D89" s="35">
        <v>1</v>
      </c>
    </row>
    <row r="90" spans="1:4" ht="16.5" customHeight="1" x14ac:dyDescent="0.25">
      <c r="A90" s="24"/>
      <c r="B90" s="30" t="s">
        <v>61</v>
      </c>
      <c r="C90" s="42">
        <v>104000</v>
      </c>
      <c r="D90" s="35">
        <v>1</v>
      </c>
    </row>
    <row r="91" spans="1:4" ht="16.5" customHeight="1" x14ac:dyDescent="0.25">
      <c r="A91" s="24"/>
      <c r="B91" s="30" t="s">
        <v>91</v>
      </c>
      <c r="C91" s="42">
        <v>135200</v>
      </c>
      <c r="D91" s="35">
        <v>3</v>
      </c>
    </row>
    <row r="92" spans="1:4" ht="16.5" customHeight="1" x14ac:dyDescent="0.25">
      <c r="A92" s="24"/>
      <c r="B92" s="30" t="s">
        <v>62</v>
      </c>
      <c r="C92" s="42">
        <v>104000</v>
      </c>
      <c r="D92" s="35">
        <v>1</v>
      </c>
    </row>
    <row r="93" spans="1:4" ht="16.5" customHeight="1" x14ac:dyDescent="0.25">
      <c r="A93" s="24"/>
      <c r="B93" s="30" t="s">
        <v>63</v>
      </c>
      <c r="C93" s="42">
        <v>104000</v>
      </c>
      <c r="D93" s="35">
        <v>2</v>
      </c>
    </row>
    <row r="94" spans="1:4" ht="16.5" customHeight="1" x14ac:dyDescent="0.25">
      <c r="A94" s="24"/>
      <c r="B94" s="30" t="s">
        <v>64</v>
      </c>
      <c r="C94" s="42">
        <v>104000</v>
      </c>
      <c r="D94" s="35">
        <v>12</v>
      </c>
    </row>
    <row r="95" spans="1:4" ht="16.5" customHeight="1" x14ac:dyDescent="0.25">
      <c r="A95" s="24"/>
      <c r="B95" s="31" t="s">
        <v>92</v>
      </c>
      <c r="C95" s="42">
        <v>104000</v>
      </c>
      <c r="D95" s="35">
        <v>60</v>
      </c>
    </row>
    <row r="96" spans="1:4" ht="16.5" customHeight="1" x14ac:dyDescent="0.25">
      <c r="A96" s="24"/>
      <c r="B96" s="31" t="s">
        <v>92</v>
      </c>
      <c r="C96" s="42">
        <v>112000</v>
      </c>
      <c r="D96" s="38">
        <v>5</v>
      </c>
    </row>
    <row r="97" spans="1:4" ht="16.5" customHeight="1" x14ac:dyDescent="0.25">
      <c r="A97" s="24"/>
      <c r="B97" s="30" t="s">
        <v>98</v>
      </c>
      <c r="C97" s="42">
        <v>104000</v>
      </c>
      <c r="D97" s="38">
        <v>1</v>
      </c>
    </row>
    <row r="98" spans="1:4" ht="16.5" customHeight="1" x14ac:dyDescent="0.25">
      <c r="A98" s="24"/>
      <c r="B98" s="30" t="s">
        <v>64</v>
      </c>
      <c r="C98" s="42">
        <v>112000</v>
      </c>
      <c r="D98" s="38">
        <v>1</v>
      </c>
    </row>
    <row r="99" spans="1:4" ht="16.5" customHeight="1" x14ac:dyDescent="0.25">
      <c r="A99" s="24"/>
      <c r="B99" s="30" t="s">
        <v>98</v>
      </c>
      <c r="C99" s="42">
        <v>104000</v>
      </c>
      <c r="D99" s="38">
        <v>1</v>
      </c>
    </row>
    <row r="100" spans="1:4" ht="16.5" customHeight="1" x14ac:dyDescent="0.25">
      <c r="A100" s="24"/>
      <c r="B100" s="30"/>
      <c r="C100" s="42"/>
      <c r="D100" s="38">
        <f>SUM(D24:D99)</f>
        <v>220</v>
      </c>
    </row>
    <row r="101" spans="1:4" ht="41.25" customHeight="1" x14ac:dyDescent="0.25">
      <c r="A101" s="7">
        <v>5</v>
      </c>
      <c r="B101" s="12" t="s">
        <v>101</v>
      </c>
      <c r="C101" s="25">
        <f t="shared" ref="C101" si="3">SUM(D101:D101)</f>
        <v>15320</v>
      </c>
      <c r="D101" s="37">
        <v>15320</v>
      </c>
    </row>
    <row r="102" spans="1:4" ht="41.25" customHeight="1" x14ac:dyDescent="0.25">
      <c r="A102" s="7">
        <v>6</v>
      </c>
      <c r="B102" s="12" t="s">
        <v>102</v>
      </c>
      <c r="C102" s="43">
        <v>21061</v>
      </c>
      <c r="D102" s="37">
        <v>21061</v>
      </c>
    </row>
    <row r="103" spans="1:4" s="15" customFormat="1" ht="41.25" customHeight="1" x14ac:dyDescent="0.25">
      <c r="A103" s="13"/>
      <c r="B103" s="14" t="s">
        <v>11</v>
      </c>
      <c r="C103" s="25">
        <f t="shared" ref="C103:C110" si="4">SUM(D103:D103)</f>
        <v>0</v>
      </c>
      <c r="D103" s="37">
        <v>0</v>
      </c>
    </row>
    <row r="104" spans="1:4" ht="41.25" customHeight="1" x14ac:dyDescent="0.25">
      <c r="A104" s="26" t="s">
        <v>26</v>
      </c>
      <c r="B104" s="18" t="s">
        <v>103</v>
      </c>
      <c r="C104" s="43">
        <v>21061</v>
      </c>
      <c r="D104" s="37">
        <v>21061</v>
      </c>
    </row>
    <row r="105" spans="1:4" ht="41.25" customHeight="1" x14ac:dyDescent="0.25">
      <c r="A105" s="16">
        <v>6.2</v>
      </c>
      <c r="B105" s="18" t="s">
        <v>104</v>
      </c>
      <c r="C105" s="25">
        <f t="shared" si="4"/>
        <v>0</v>
      </c>
      <c r="D105" s="37">
        <v>0</v>
      </c>
    </row>
    <row r="106" spans="1:4" ht="41.25" customHeight="1" x14ac:dyDescent="0.25">
      <c r="A106" s="26" t="s">
        <v>27</v>
      </c>
      <c r="B106" s="18" t="s">
        <v>105</v>
      </c>
      <c r="C106" s="25">
        <f t="shared" si="4"/>
        <v>0</v>
      </c>
      <c r="D106" s="37">
        <v>0</v>
      </c>
    </row>
    <row r="107" spans="1:4" ht="41.25" customHeight="1" x14ac:dyDescent="0.25">
      <c r="A107" s="7">
        <v>7</v>
      </c>
      <c r="B107" s="12" t="s">
        <v>106</v>
      </c>
      <c r="C107" s="25">
        <f t="shared" si="4"/>
        <v>1</v>
      </c>
      <c r="D107" s="37">
        <f>SUM(D109:D110)</f>
        <v>1</v>
      </c>
    </row>
    <row r="108" spans="1:4" s="15" customFormat="1" ht="41.25" customHeight="1" x14ac:dyDescent="0.25">
      <c r="A108" s="19"/>
      <c r="B108" s="14" t="s">
        <v>11</v>
      </c>
      <c r="C108" s="25">
        <f t="shared" si="4"/>
        <v>0</v>
      </c>
      <c r="D108" s="37"/>
    </row>
    <row r="109" spans="1:4" ht="41.25" customHeight="1" x14ac:dyDescent="0.25">
      <c r="A109" s="26" t="s">
        <v>28</v>
      </c>
      <c r="B109" s="18" t="s">
        <v>107</v>
      </c>
      <c r="C109" s="25">
        <f t="shared" si="4"/>
        <v>0</v>
      </c>
      <c r="D109" s="37">
        <v>0</v>
      </c>
    </row>
    <row r="110" spans="1:4" ht="41.25" customHeight="1" x14ac:dyDescent="0.25">
      <c r="A110" s="26" t="s">
        <v>29</v>
      </c>
      <c r="B110" s="18" t="s">
        <v>108</v>
      </c>
      <c r="C110" s="25">
        <f t="shared" si="4"/>
        <v>1</v>
      </c>
      <c r="D110" s="37">
        <v>1</v>
      </c>
    </row>
    <row r="111" spans="1:4" ht="41.25" customHeight="1" x14ac:dyDescent="0.25">
      <c r="B111" s="41" t="s">
        <v>111</v>
      </c>
      <c r="C111" s="40" t="s">
        <v>66</v>
      </c>
      <c r="D111" s="40" t="s">
        <v>67</v>
      </c>
    </row>
    <row r="112" spans="1:4" ht="48" customHeight="1" x14ac:dyDescent="0.25">
      <c r="B112" s="28"/>
      <c r="C112" s="41" t="s">
        <v>109</v>
      </c>
      <c r="D112" s="40" t="s">
        <v>110</v>
      </c>
    </row>
    <row r="113" spans="2:4" ht="41.25" customHeight="1" x14ac:dyDescent="0.25">
      <c r="B113" s="9"/>
      <c r="C113" s="20"/>
      <c r="D113" s="9"/>
    </row>
    <row r="114" spans="2:4" ht="41.25" customHeight="1" x14ac:dyDescent="0.25">
      <c r="B114" s="9"/>
      <c r="C114" s="20"/>
      <c r="D114" s="9"/>
    </row>
    <row r="115" spans="2:4" ht="41.25" customHeight="1" x14ac:dyDescent="0.25">
      <c r="B115" s="9"/>
      <c r="C115" s="20"/>
      <c r="D115" s="9"/>
    </row>
    <row r="116" spans="2:4" ht="41.25" customHeight="1" x14ac:dyDescent="0.25">
      <c r="B116" s="9"/>
      <c r="C116" s="20"/>
      <c r="D116" s="9"/>
    </row>
    <row r="117" spans="2:4" ht="41.25" customHeight="1" x14ac:dyDescent="0.25">
      <c r="B117" s="9"/>
      <c r="C117" s="20"/>
      <c r="D117" s="9"/>
    </row>
    <row r="118" spans="2:4" ht="41.25" customHeight="1" x14ac:dyDescent="0.25">
      <c r="B118" s="9"/>
      <c r="C118" s="20"/>
      <c r="D118" s="9"/>
    </row>
    <row r="119" spans="2:4" ht="41.25" customHeight="1" x14ac:dyDescent="0.25">
      <c r="B119" s="9"/>
      <c r="C119" s="20"/>
      <c r="D119" s="9"/>
    </row>
    <row r="120" spans="2:4" ht="41.25" customHeight="1" x14ac:dyDescent="0.25">
      <c r="B120" s="9"/>
      <c r="C120" s="20"/>
      <c r="D120" s="9"/>
    </row>
    <row r="121" spans="2:4" ht="41.25" customHeight="1" x14ac:dyDescent="0.25">
      <c r="B121" s="9"/>
      <c r="C121" s="20"/>
      <c r="D121" s="9"/>
    </row>
    <row r="122" spans="2:4" ht="41.25" customHeight="1" x14ac:dyDescent="0.25">
      <c r="B122" s="9"/>
      <c r="C122" s="20"/>
      <c r="D122" s="9"/>
    </row>
    <row r="123" spans="2:4" ht="41.25" customHeight="1" x14ac:dyDescent="0.25">
      <c r="B123" s="9"/>
      <c r="C123" s="20"/>
      <c r="D123" s="9"/>
    </row>
    <row r="124" spans="2:4" ht="41.25" customHeight="1" x14ac:dyDescent="0.25">
      <c r="B124" s="9"/>
      <c r="C124" s="20"/>
      <c r="D124" s="9"/>
    </row>
    <row r="125" spans="2:4" ht="41.25" customHeight="1" x14ac:dyDescent="0.25">
      <c r="B125" s="9"/>
      <c r="C125" s="20"/>
      <c r="D125" s="9"/>
    </row>
    <row r="126" spans="2:4" ht="41.25" customHeight="1" x14ac:dyDescent="0.25">
      <c r="B126" s="9"/>
      <c r="C126" s="20"/>
      <c r="D126" s="9"/>
    </row>
    <row r="127" spans="2:4" ht="41.25" customHeight="1" x14ac:dyDescent="0.25">
      <c r="B127" s="9"/>
      <c r="C127" s="20"/>
      <c r="D127" s="9"/>
    </row>
    <row r="128" spans="2:4" ht="41.25" customHeight="1" x14ac:dyDescent="0.25">
      <c r="B128" s="9"/>
      <c r="C128" s="20"/>
      <c r="D128" s="9"/>
    </row>
    <row r="129" spans="2:4" ht="41.25" customHeight="1" x14ac:dyDescent="0.25">
      <c r="B129" s="9"/>
      <c r="C129" s="20"/>
      <c r="D129" s="9"/>
    </row>
    <row r="130" spans="2:4" ht="41.25" customHeight="1" x14ac:dyDescent="0.25">
      <c r="B130" s="9"/>
      <c r="C130" s="20"/>
      <c r="D130" s="9"/>
    </row>
    <row r="131" spans="2:4" ht="41.25" customHeight="1" x14ac:dyDescent="0.25">
      <c r="B131" s="9"/>
      <c r="C131" s="20"/>
      <c r="D131" s="9"/>
    </row>
    <row r="132" spans="2:4" ht="41.25" customHeight="1" x14ac:dyDescent="0.25">
      <c r="B132" s="9"/>
      <c r="C132" s="20"/>
      <c r="D132" s="9"/>
    </row>
    <row r="133" spans="2:4" ht="41.25" customHeight="1" x14ac:dyDescent="0.25">
      <c r="B133" s="9"/>
      <c r="C133" s="20"/>
      <c r="D133" s="9"/>
    </row>
    <row r="134" spans="2:4" ht="41.25" customHeight="1" x14ac:dyDescent="0.25">
      <c r="B134" s="9"/>
      <c r="C134" s="20"/>
      <c r="D134" s="9"/>
    </row>
    <row r="135" spans="2:4" ht="41.25" customHeight="1" x14ac:dyDescent="0.25">
      <c r="B135" s="9"/>
      <c r="C135" s="20"/>
      <c r="D135" s="9"/>
    </row>
    <row r="136" spans="2:4" ht="41.25" customHeight="1" x14ac:dyDescent="0.25">
      <c r="B136" s="9"/>
      <c r="C136" s="20"/>
      <c r="D136" s="9"/>
    </row>
    <row r="137" spans="2:4" ht="41.25" customHeight="1" x14ac:dyDescent="0.25">
      <c r="B137" s="9"/>
      <c r="C137" s="20"/>
      <c r="D137" s="9"/>
    </row>
    <row r="138" spans="2:4" ht="41.25" customHeight="1" x14ac:dyDescent="0.25">
      <c r="B138" s="9"/>
      <c r="C138" s="20"/>
      <c r="D138" s="9"/>
    </row>
    <row r="139" spans="2:4" ht="41.25" customHeight="1" x14ac:dyDescent="0.25">
      <c r="B139" s="9"/>
      <c r="C139" s="20"/>
      <c r="D139" s="9"/>
    </row>
    <row r="140" spans="2:4" ht="41.25" customHeight="1" x14ac:dyDescent="0.25">
      <c r="B140" s="9"/>
      <c r="C140" s="20"/>
      <c r="D140" s="9"/>
    </row>
    <row r="141" spans="2:4" ht="41.25" customHeight="1" x14ac:dyDescent="0.25">
      <c r="B141" s="9"/>
      <c r="C141" s="20"/>
      <c r="D141" s="9"/>
    </row>
    <row r="142" spans="2:4" ht="41.25" customHeight="1" x14ac:dyDescent="0.25">
      <c r="B142" s="9"/>
      <c r="C142" s="20"/>
      <c r="D142" s="9"/>
    </row>
    <row r="143" spans="2:4" ht="41.25" customHeight="1" x14ac:dyDescent="0.25">
      <c r="B143" s="9"/>
      <c r="C143" s="20"/>
      <c r="D143" s="9"/>
    </row>
    <row r="144" spans="2:4" ht="41.25" customHeight="1" x14ac:dyDescent="0.25">
      <c r="B144" s="9"/>
      <c r="C144" s="20"/>
      <c r="D144" s="9"/>
    </row>
    <row r="145" spans="2:4" ht="41.25" customHeight="1" x14ac:dyDescent="0.25">
      <c r="B145" s="9"/>
      <c r="C145" s="20"/>
      <c r="D145" s="9"/>
    </row>
    <row r="146" spans="2:4" ht="41.25" customHeight="1" x14ac:dyDescent="0.25">
      <c r="B146" s="9"/>
      <c r="C146" s="20"/>
      <c r="D146" s="9"/>
    </row>
    <row r="147" spans="2:4" ht="41.25" customHeight="1" x14ac:dyDescent="0.25">
      <c r="B147" s="9"/>
      <c r="C147" s="20"/>
      <c r="D147" s="9"/>
    </row>
    <row r="148" spans="2:4" ht="41.25" customHeight="1" x14ac:dyDescent="0.25">
      <c r="B148" s="9"/>
      <c r="C148" s="20"/>
      <c r="D148" s="9"/>
    </row>
    <row r="149" spans="2:4" ht="41.25" customHeight="1" x14ac:dyDescent="0.25">
      <c r="B149" s="9"/>
      <c r="C149" s="20"/>
      <c r="D149" s="9"/>
    </row>
    <row r="150" spans="2:4" ht="41.25" customHeight="1" x14ac:dyDescent="0.25">
      <c r="B150" s="9"/>
      <c r="C150" s="20"/>
      <c r="D150" s="9"/>
    </row>
    <row r="151" spans="2:4" ht="41.25" customHeight="1" x14ac:dyDescent="0.25">
      <c r="B151" s="9"/>
      <c r="C151" s="20"/>
      <c r="D151" s="9"/>
    </row>
    <row r="152" spans="2:4" ht="41.25" customHeight="1" x14ac:dyDescent="0.25">
      <c r="B152" s="9"/>
      <c r="C152" s="20"/>
      <c r="D152" s="9"/>
    </row>
    <row r="153" spans="2:4" ht="41.25" customHeight="1" x14ac:dyDescent="0.25">
      <c r="B153" s="9"/>
      <c r="C153" s="20"/>
      <c r="D153" s="9"/>
    </row>
    <row r="154" spans="2:4" ht="41.25" customHeight="1" x14ac:dyDescent="0.25">
      <c r="B154" s="9"/>
      <c r="C154" s="20"/>
      <c r="D154" s="9"/>
    </row>
    <row r="155" spans="2:4" ht="41.25" customHeight="1" x14ac:dyDescent="0.25">
      <c r="B155" s="9"/>
      <c r="C155" s="20"/>
      <c r="D155" s="9"/>
    </row>
    <row r="156" spans="2:4" ht="41.25" customHeight="1" x14ac:dyDescent="0.25">
      <c r="B156" s="9"/>
      <c r="C156" s="20"/>
      <c r="D156" s="9"/>
    </row>
    <row r="157" spans="2:4" ht="41.25" customHeight="1" x14ac:dyDescent="0.25">
      <c r="B157" s="9"/>
      <c r="C157" s="20"/>
      <c r="D157" s="9"/>
    </row>
    <row r="158" spans="2:4" ht="41.25" customHeight="1" x14ac:dyDescent="0.25">
      <c r="B158" s="9"/>
      <c r="C158" s="20"/>
      <c r="D158" s="9"/>
    </row>
    <row r="159" spans="2:4" ht="41.25" customHeight="1" x14ac:dyDescent="0.25">
      <c r="B159" s="9"/>
      <c r="C159" s="20"/>
      <c r="D159" s="9"/>
    </row>
    <row r="160" spans="2:4" ht="41.25" customHeight="1" x14ac:dyDescent="0.25">
      <c r="B160" s="9"/>
      <c r="C160" s="20"/>
      <c r="D160" s="9"/>
    </row>
    <row r="161" spans="2:4" ht="41.25" customHeight="1" x14ac:dyDescent="0.25">
      <c r="B161" s="9"/>
      <c r="C161" s="20"/>
      <c r="D161" s="9"/>
    </row>
    <row r="162" spans="2:4" ht="41.25" customHeight="1" x14ac:dyDescent="0.25">
      <c r="B162" s="9"/>
      <c r="C162" s="20"/>
      <c r="D162" s="9"/>
    </row>
    <row r="163" spans="2:4" ht="41.25" customHeight="1" x14ac:dyDescent="0.25">
      <c r="B163" s="9"/>
      <c r="C163" s="20"/>
      <c r="D163" s="9"/>
    </row>
    <row r="164" spans="2:4" ht="41.25" customHeight="1" x14ac:dyDescent="0.25">
      <c r="B164" s="9"/>
      <c r="C164" s="20"/>
      <c r="D164" s="9"/>
    </row>
    <row r="165" spans="2:4" ht="41.25" customHeight="1" x14ac:dyDescent="0.25">
      <c r="B165" s="9"/>
      <c r="C165" s="20"/>
      <c r="D165" s="9"/>
    </row>
    <row r="166" spans="2:4" ht="41.25" customHeight="1" x14ac:dyDescent="0.25">
      <c r="B166" s="9"/>
      <c r="C166" s="20"/>
      <c r="D166" s="9"/>
    </row>
    <row r="167" spans="2:4" ht="41.25" customHeight="1" x14ac:dyDescent="0.25">
      <c r="B167" s="9"/>
      <c r="C167" s="20"/>
      <c r="D167" s="9"/>
    </row>
    <row r="168" spans="2:4" ht="41.25" customHeight="1" x14ac:dyDescent="0.25">
      <c r="B168" s="9"/>
      <c r="C168" s="20"/>
      <c r="D168" s="9"/>
    </row>
    <row r="169" spans="2:4" ht="41.25" customHeight="1" x14ac:dyDescent="0.25">
      <c r="B169" s="9"/>
      <c r="C169" s="20"/>
      <c r="D169" s="9"/>
    </row>
    <row r="170" spans="2:4" ht="41.25" customHeight="1" x14ac:dyDescent="0.25">
      <c r="B170" s="9"/>
      <c r="C170" s="20"/>
      <c r="D170" s="9"/>
    </row>
    <row r="171" spans="2:4" ht="41.25" customHeight="1" x14ac:dyDescent="0.25">
      <c r="B171" s="9"/>
      <c r="C171" s="20"/>
      <c r="D171" s="9"/>
    </row>
    <row r="172" spans="2:4" ht="41.25" customHeight="1" x14ac:dyDescent="0.25">
      <c r="B172" s="9"/>
      <c r="C172" s="20"/>
      <c r="D172" s="9"/>
    </row>
    <row r="173" spans="2:4" ht="41.25" customHeight="1" x14ac:dyDescent="0.25">
      <c r="B173" s="9"/>
      <c r="C173" s="20"/>
      <c r="D173" s="9"/>
    </row>
    <row r="174" spans="2:4" ht="41.25" customHeight="1" x14ac:dyDescent="0.25">
      <c r="B174" s="9"/>
      <c r="C174" s="20"/>
      <c r="D174" s="9"/>
    </row>
    <row r="175" spans="2:4" ht="41.25" customHeight="1" x14ac:dyDescent="0.25">
      <c r="B175" s="9"/>
      <c r="C175" s="20"/>
      <c r="D175" s="9"/>
    </row>
    <row r="176" spans="2:4" ht="41.25" customHeight="1" x14ac:dyDescent="0.25">
      <c r="B176" s="9"/>
      <c r="C176" s="20"/>
      <c r="D176" s="9"/>
    </row>
    <row r="177" spans="2:4" ht="41.25" customHeight="1" x14ac:dyDescent="0.25">
      <c r="B177" s="9"/>
      <c r="C177" s="20"/>
      <c r="D177" s="9"/>
    </row>
    <row r="178" spans="2:4" ht="41.25" customHeight="1" x14ac:dyDescent="0.25">
      <c r="B178" s="9"/>
      <c r="C178" s="20"/>
      <c r="D178" s="9"/>
    </row>
    <row r="179" spans="2:4" ht="41.25" customHeight="1" x14ac:dyDescent="0.25"/>
    <row r="180" spans="2:4" ht="41.25" customHeight="1" x14ac:dyDescent="0.25"/>
    <row r="181" spans="2:4" ht="41.25" customHeight="1" x14ac:dyDescent="0.25"/>
    <row r="182" spans="2:4" ht="41.25" customHeight="1" x14ac:dyDescent="0.25"/>
    <row r="183" spans="2:4" ht="41.25" customHeight="1" x14ac:dyDescent="0.25"/>
    <row r="184" spans="2:4" ht="41.25" customHeight="1" x14ac:dyDescent="0.25"/>
    <row r="185" spans="2:4" ht="41.25" customHeight="1" x14ac:dyDescent="0.25"/>
    <row r="186" spans="2:4" ht="41.25" customHeight="1" x14ac:dyDescent="0.25"/>
    <row r="187" spans="2:4" ht="41.25" customHeight="1" x14ac:dyDescent="0.25"/>
    <row r="188" spans="2:4" ht="41.25" customHeight="1" x14ac:dyDescent="0.25"/>
    <row r="189" spans="2:4" ht="41.25" customHeight="1" x14ac:dyDescent="0.25"/>
    <row r="190" spans="2:4" ht="41.25" customHeight="1" x14ac:dyDescent="0.25"/>
    <row r="191" spans="2:4" ht="41.25" customHeight="1" x14ac:dyDescent="0.25"/>
    <row r="192" spans="2:4" ht="41.25" customHeight="1" x14ac:dyDescent="0.25"/>
    <row r="193" ht="41.25" customHeight="1" x14ac:dyDescent="0.25"/>
    <row r="194" ht="41.25" customHeight="1" x14ac:dyDescent="0.25"/>
    <row r="195" ht="41.25" customHeight="1" x14ac:dyDescent="0.25"/>
    <row r="196" ht="41.25" customHeight="1" x14ac:dyDescent="0.25"/>
    <row r="197" ht="41.25" customHeight="1" x14ac:dyDescent="0.25"/>
    <row r="198" ht="41.25" customHeight="1" x14ac:dyDescent="0.25"/>
    <row r="199" ht="41.25" customHeight="1" x14ac:dyDescent="0.25"/>
    <row r="200" ht="41.25" customHeight="1" x14ac:dyDescent="0.25"/>
    <row r="201" ht="41.25" customHeight="1" x14ac:dyDescent="0.25"/>
    <row r="202" ht="41.25" customHeight="1" x14ac:dyDescent="0.25"/>
    <row r="203" ht="41.25" customHeight="1" x14ac:dyDescent="0.25"/>
    <row r="204" ht="41.25" customHeight="1" x14ac:dyDescent="0.25"/>
    <row r="205" ht="41.25" customHeight="1" x14ac:dyDescent="0.25"/>
    <row r="206" ht="41.25" customHeight="1" x14ac:dyDescent="0.25"/>
    <row r="207" ht="41.25" customHeight="1" x14ac:dyDescent="0.25"/>
    <row r="208" ht="41.25" customHeight="1" x14ac:dyDescent="0.25"/>
    <row r="209" ht="41.25" customHeight="1" x14ac:dyDescent="0.25"/>
    <row r="210" ht="41.25" customHeight="1" x14ac:dyDescent="0.25"/>
    <row r="211" ht="41.25" customHeight="1" x14ac:dyDescent="0.25"/>
    <row r="212" ht="41.25" customHeight="1" x14ac:dyDescent="0.25"/>
    <row r="213" ht="41.25" customHeight="1" x14ac:dyDescent="0.25"/>
    <row r="214" ht="41.25" customHeight="1" x14ac:dyDescent="0.25"/>
    <row r="215" ht="41.25" customHeight="1" x14ac:dyDescent="0.25"/>
    <row r="216" ht="41.25" customHeight="1" x14ac:dyDescent="0.25"/>
    <row r="217" ht="41.25" customHeight="1" x14ac:dyDescent="0.25"/>
    <row r="218" ht="41.25" customHeight="1" x14ac:dyDescent="0.25"/>
    <row r="219" ht="41.25" customHeight="1" x14ac:dyDescent="0.25"/>
    <row r="220" ht="41.25" customHeight="1" x14ac:dyDescent="0.25"/>
    <row r="221" ht="41.25" customHeight="1" x14ac:dyDescent="0.25"/>
    <row r="222" ht="41.25" customHeight="1" x14ac:dyDescent="0.25"/>
    <row r="223" ht="41.25" customHeight="1" x14ac:dyDescent="0.25"/>
    <row r="224" ht="41.25" customHeight="1" x14ac:dyDescent="0.25"/>
    <row r="225" ht="41.25" customHeight="1" x14ac:dyDescent="0.25"/>
    <row r="226" ht="41.25" customHeight="1" x14ac:dyDescent="0.25"/>
    <row r="227" ht="41.25" customHeight="1" x14ac:dyDescent="0.25"/>
    <row r="228" ht="41.25" customHeight="1" x14ac:dyDescent="0.25"/>
    <row r="229" ht="41.25" customHeight="1" x14ac:dyDescent="0.25"/>
    <row r="230" ht="41.25" customHeight="1" x14ac:dyDescent="0.25"/>
    <row r="231" ht="41.25" customHeight="1" x14ac:dyDescent="0.25"/>
    <row r="232" ht="41.25" customHeight="1" x14ac:dyDescent="0.25"/>
    <row r="233" ht="41.25" customHeight="1" x14ac:dyDescent="0.25"/>
    <row r="234" ht="41.25" customHeight="1" x14ac:dyDescent="0.25"/>
    <row r="235" ht="41.25" customHeight="1" x14ac:dyDescent="0.25"/>
    <row r="236" ht="41.25" customHeight="1" x14ac:dyDescent="0.25"/>
    <row r="237" ht="41.25" customHeight="1" x14ac:dyDescent="0.25"/>
    <row r="238" ht="41.25" customHeight="1" x14ac:dyDescent="0.25"/>
    <row r="239" ht="41.25" customHeight="1" x14ac:dyDescent="0.25"/>
    <row r="240" ht="41.25" customHeight="1" x14ac:dyDescent="0.25"/>
    <row r="241" ht="41.25" customHeight="1" x14ac:dyDescent="0.25"/>
    <row r="242" ht="41.25" customHeight="1" x14ac:dyDescent="0.25"/>
    <row r="243" ht="41.25" customHeight="1" x14ac:dyDescent="0.25"/>
    <row r="244" ht="41.25" customHeight="1" x14ac:dyDescent="0.25"/>
    <row r="245" ht="41.25" customHeight="1" x14ac:dyDescent="0.25"/>
    <row r="246" ht="41.25" customHeight="1" x14ac:dyDescent="0.25"/>
    <row r="247" ht="41.25" customHeight="1" x14ac:dyDescent="0.25"/>
    <row r="248" ht="41.25" customHeight="1" x14ac:dyDescent="0.25"/>
    <row r="249" ht="41.25" customHeight="1" x14ac:dyDescent="0.25"/>
    <row r="250" ht="41.25" customHeight="1" x14ac:dyDescent="0.25"/>
    <row r="251" ht="41.25" customHeight="1" x14ac:dyDescent="0.25"/>
    <row r="252" ht="41.25" customHeight="1" x14ac:dyDescent="0.25"/>
    <row r="253" ht="41.25" customHeight="1" x14ac:dyDescent="0.25"/>
    <row r="254" ht="41.25" customHeight="1" x14ac:dyDescent="0.25"/>
    <row r="255" ht="41.25" customHeight="1" x14ac:dyDescent="0.25"/>
    <row r="256" ht="41.25" customHeight="1" x14ac:dyDescent="0.25"/>
    <row r="257" ht="41.25" customHeight="1" x14ac:dyDescent="0.25"/>
    <row r="258" ht="41.25" customHeight="1" x14ac:dyDescent="0.25"/>
    <row r="259" ht="41.25" customHeight="1" x14ac:dyDescent="0.25"/>
    <row r="260" ht="41.25" customHeight="1" x14ac:dyDescent="0.25"/>
    <row r="261" ht="41.25" customHeight="1" x14ac:dyDescent="0.25"/>
    <row r="262" ht="41.25" customHeight="1" x14ac:dyDescent="0.25"/>
    <row r="263" ht="41.25" customHeight="1" x14ac:dyDescent="0.25"/>
    <row r="264" ht="41.25" customHeight="1" x14ac:dyDescent="0.25"/>
    <row r="265" ht="41.25" customHeight="1" x14ac:dyDescent="0.25"/>
    <row r="266" ht="41.25" customHeight="1" x14ac:dyDescent="0.25"/>
    <row r="267" ht="41.25" customHeight="1" x14ac:dyDescent="0.25"/>
    <row r="268" ht="41.25" customHeight="1" x14ac:dyDescent="0.25"/>
    <row r="269" ht="41.25" customHeight="1" x14ac:dyDescent="0.25"/>
    <row r="270" ht="41.25" customHeight="1" x14ac:dyDescent="0.25"/>
    <row r="271" ht="41.25" customHeight="1" x14ac:dyDescent="0.25"/>
    <row r="272" ht="41.25" customHeight="1" x14ac:dyDescent="0.25"/>
    <row r="273" ht="41.25" customHeight="1" x14ac:dyDescent="0.25"/>
    <row r="274" ht="41.25" customHeight="1" x14ac:dyDescent="0.25"/>
    <row r="275" ht="41.25" customHeight="1" x14ac:dyDescent="0.25"/>
    <row r="276" ht="41.25" customHeight="1" x14ac:dyDescent="0.25"/>
    <row r="277" ht="41.25" customHeight="1" x14ac:dyDescent="0.25"/>
    <row r="278" ht="41.25" customHeight="1" x14ac:dyDescent="0.25"/>
    <row r="279" ht="41.25" customHeight="1" x14ac:dyDescent="0.25"/>
    <row r="280" ht="41.25" customHeight="1" x14ac:dyDescent="0.25"/>
    <row r="281" ht="41.25" customHeight="1" x14ac:dyDescent="0.25"/>
    <row r="282" ht="41.25" customHeight="1" x14ac:dyDescent="0.25"/>
    <row r="283" ht="41.25" customHeight="1" x14ac:dyDescent="0.25"/>
    <row r="284" ht="41.25" customHeight="1" x14ac:dyDescent="0.25"/>
    <row r="285" ht="41.25" customHeight="1" x14ac:dyDescent="0.25"/>
    <row r="286" ht="41.25" customHeight="1" x14ac:dyDescent="0.25"/>
    <row r="287" ht="41.25" customHeight="1" x14ac:dyDescent="0.25"/>
    <row r="288" ht="41.25" customHeight="1" x14ac:dyDescent="0.25"/>
    <row r="289" ht="41.25" customHeight="1" x14ac:dyDescent="0.25"/>
    <row r="290" ht="41.25" customHeight="1" x14ac:dyDescent="0.25"/>
    <row r="291" ht="41.25" customHeight="1" x14ac:dyDescent="0.25"/>
    <row r="292" ht="41.25" customHeight="1" x14ac:dyDescent="0.25"/>
    <row r="293" ht="41.25" customHeight="1" x14ac:dyDescent="0.25"/>
    <row r="294" ht="41.25" customHeight="1" x14ac:dyDescent="0.25"/>
    <row r="295" ht="41.25" customHeight="1" x14ac:dyDescent="0.25"/>
    <row r="296" ht="41.25" customHeight="1" x14ac:dyDescent="0.25"/>
    <row r="297" ht="41.25" customHeight="1" x14ac:dyDescent="0.25"/>
    <row r="298" ht="41.25" customHeight="1" x14ac:dyDescent="0.25"/>
    <row r="299" ht="41.25" customHeight="1" x14ac:dyDescent="0.25"/>
    <row r="300" ht="41.25" customHeight="1" x14ac:dyDescent="0.25"/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2020-02-03T12:22:10Z</cp:lastPrinted>
  <dcterms:created xsi:type="dcterms:W3CDTF">2018-07-20T13:50:31Z</dcterms:created>
  <dcterms:modified xsi:type="dcterms:W3CDTF">2024-03-22T12:32:01Z</dcterms:modified>
</cp:coreProperties>
</file>